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63" i="1"/>
  <c r="F64"/>
  <c r="F65"/>
  <c r="F69"/>
  <c r="F59"/>
  <c r="F57" s="1"/>
  <c r="F56" s="1"/>
  <c r="F55" s="1"/>
  <c r="F24"/>
  <c r="F23" s="1"/>
  <c r="F47"/>
  <c r="F46" s="1"/>
  <c r="F45" s="1"/>
  <c r="F44" s="1"/>
  <c r="F74"/>
  <c r="F73" s="1"/>
  <c r="F72" s="1"/>
  <c r="F71" s="1"/>
  <c r="F53"/>
  <c r="F52" s="1"/>
  <c r="F51" s="1"/>
  <c r="F50" s="1"/>
  <c r="F49" s="1"/>
  <c r="F41"/>
  <c r="F40" s="1"/>
  <c r="F39" s="1"/>
  <c r="F38" s="1"/>
  <c r="F37" s="1"/>
  <c r="F35"/>
  <c r="F34" s="1"/>
  <c r="F33" s="1"/>
  <c r="F32" s="1"/>
  <c r="F30"/>
  <c r="F29" s="1"/>
  <c r="F19"/>
  <c r="F18" s="1"/>
  <c r="F17" s="1"/>
  <c r="F16" s="1"/>
  <c r="F62" l="1"/>
  <c r="F61" s="1"/>
  <c r="F22"/>
  <c r="F21" s="1"/>
  <c r="F15" s="1"/>
  <c r="F76" l="1"/>
</calcChain>
</file>

<file path=xl/sharedStrings.xml><?xml version="1.0" encoding="utf-8"?>
<sst xmlns="http://schemas.openxmlformats.org/spreadsheetml/2006/main" count="238" uniqueCount="78">
  <si>
    <t>Приложение 4</t>
  </si>
  <si>
    <t xml:space="preserve"> «О бюджете Толстинского сельского поселения на 2017 год и плановый период 2018-2019 годы»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</si>
  <si>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</si>
  <si>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Толстинского сельского поселения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</si>
  <si>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</si>
  <si>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</si>
  <si>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</si>
  <si>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</si>
  <si>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</si>
  <si>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</si>
  <si>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</si>
  <si>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</si>
  <si>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</si>
  <si>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</si>
  <si>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</si>
  <si>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</si>
  <si>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</si>
  <si>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</si>
  <si>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</si>
  <si>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</si>
  <si>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</si>
  <si>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</si>
  <si>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</si>
  <si>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</si>
  <si>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</si>
  <si>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</si>
  <si>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</si>
  <si>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</si>
  <si>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</si>
  <si>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</si>
  <si>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</si>
  <si>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</si>
  <si>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</si>
  <si>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</si>
  <si>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</si>
  <si>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</si>
  <si>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</si>
  <si>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</si>
  <si>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</si>
  <si>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</si>
  <si>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</si>
  <si>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</si>
  <si>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</si>
  <si>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</si>
  <si>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</si>
  <si>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</si>
  <si>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</si>
  <si>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</si>
  <si>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</si>
  <si>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</si>
  <si>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</si>
  <si>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</si>
  <si>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</si>
  <si>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</si>
  <si>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</si>
  <si>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>Муниципальные программы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</si>
  <si>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</si>
  <si>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НАЦИОНАЛЬНАЯ ЭКОНОМИКА</t>
  </si>
  <si>
    <t>Дорожное хозяйство (дорожный фонд)</t>
  </si>
  <si>
    <t>09</t>
  </si>
  <si>
    <t>10 0  70 00000</t>
  </si>
  <si>
    <t>10 0  75 60000</t>
  </si>
  <si>
    <t>Муниципальная программа "Содержание, ремонт и капитальный ремонт автомобильных дорог общего пользования Варненского муниципального района на 2017 год"</t>
  </si>
  <si>
    <t>Иные межбюджетные трансферты</t>
  </si>
  <si>
    <t>Другие вопросы в области жилищно-коммунального хозяйства</t>
  </si>
  <si>
    <t>Муниципальная программа "Комплексное развитие системы коммунальной инфраструктуры Варненского муниципального района Челябинской области на 2015-2020 годы"</t>
  </si>
  <si>
    <t>10 0 77 00000</t>
  </si>
  <si>
    <t>Подпрограмма"Мероприятия межпоселенческого характера по охране окружающей среды в Варненском муниципальном районе на 2015-2020 годы"</t>
  </si>
  <si>
    <t>10 0 77 03000</t>
  </si>
  <si>
    <t>10 0 70 00000</t>
  </si>
  <si>
    <t>Культурно досуговые учреждения</t>
  </si>
  <si>
    <t>10 0 78 14100</t>
  </si>
  <si>
    <t>10 0 78 18941</t>
  </si>
  <si>
    <t>10 0 78 10000</t>
  </si>
  <si>
    <t>Муниципальная программа "Развития культуры в Варненском муниципальном районе на 2017-2019 годы"</t>
  </si>
  <si>
    <t>10 0 76 40000</t>
  </si>
  <si>
    <t xml:space="preserve">                                                                                            от 22 декабря 2016 года № 33</t>
  </si>
  <si>
    <t xml:space="preserve">к   решению Совета депутатов Толстинского сельского поселения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</si>
</sst>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8" fillId="0" borderId="2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0" fillId="0" borderId="0" xfId="0" applyFont="1"/>
    <xf numFmtId="0" fontId="10" fillId="0" borderId="3" xfId="0" applyFont="1" applyBorder="1" applyAlignment="1">
      <alignment horizontal="center"/>
    </xf>
    <xf numFmtId="0" fontId="9" fillId="0" borderId="0" xfId="0" applyFont="1"/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>
      <selection activeCell="B6" sqref="B6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</cols>
  <sheetData>
    <row r="1" spans="1:6" ht="15.75">
      <c r="F1" s="1" t="s">
        <v>0</v>
      </c>
    </row>
    <row r="2" spans="1:6" ht="15.75">
      <c r="F2" s="30" t="s">
        <v>77</v>
      </c>
    </row>
    <row r="3" spans="1:6" ht="15.75">
      <c r="F3" s="1" t="s">
        <v>1</v>
      </c>
    </row>
    <row r="4" spans="1:6" ht="15.75">
      <c r="D4" s="33" t="s">
        <v>76</v>
      </c>
      <c r="E4" s="33"/>
      <c r="F4" s="33"/>
    </row>
    <row r="5" spans="1:6">
      <c r="A5" s="2"/>
    </row>
    <row r="6" spans="1:6">
      <c r="A6" s="2"/>
    </row>
    <row r="7" spans="1:6" ht="18.75">
      <c r="A7" s="34"/>
      <c r="B7" s="34"/>
      <c r="C7" s="34"/>
      <c r="D7" s="34"/>
      <c r="E7" s="34"/>
      <c r="F7" s="34"/>
    </row>
    <row r="8" spans="1:6" ht="58.5" customHeight="1">
      <c r="A8" s="35" t="s">
        <v>2</v>
      </c>
      <c r="B8" s="35"/>
      <c r="C8" s="35"/>
      <c r="D8" s="35"/>
      <c r="E8" s="35"/>
      <c r="F8" s="35"/>
    </row>
    <row r="9" spans="1:6" ht="18.75">
      <c r="A9" s="34" t="s">
        <v>3</v>
      </c>
      <c r="B9" s="34"/>
      <c r="C9" s="34"/>
      <c r="D9" s="34"/>
      <c r="E9" s="34"/>
      <c r="F9" s="34"/>
    </row>
    <row r="10" spans="1:6" ht="18.75">
      <c r="A10" s="34" t="s">
        <v>4</v>
      </c>
      <c r="B10" s="34"/>
      <c r="C10" s="34"/>
      <c r="D10" s="34"/>
      <c r="E10" s="34"/>
      <c r="F10" s="34"/>
    </row>
    <row r="12" spans="1:6" ht="15.75" thickBot="1">
      <c r="F12" s="3" t="s">
        <v>5</v>
      </c>
    </row>
    <row r="13" spans="1:6">
      <c r="A13" s="31" t="s">
        <v>6</v>
      </c>
      <c r="B13" s="31" t="s">
        <v>7</v>
      </c>
      <c r="C13" s="31" t="s">
        <v>8</v>
      </c>
      <c r="D13" s="31" t="s">
        <v>9</v>
      </c>
      <c r="E13" s="31" t="s">
        <v>10</v>
      </c>
      <c r="F13" s="31" t="s">
        <v>11</v>
      </c>
    </row>
    <row r="14" spans="1:6" ht="15.75" thickBot="1">
      <c r="A14" s="32"/>
      <c r="B14" s="32"/>
      <c r="C14" s="32"/>
      <c r="D14" s="32"/>
      <c r="E14" s="32"/>
      <c r="F14" s="32"/>
    </row>
    <row r="15" spans="1:6" ht="16.5" thickBot="1">
      <c r="A15" s="4" t="s">
        <v>12</v>
      </c>
      <c r="B15" s="5" t="s">
        <v>13</v>
      </c>
      <c r="C15" s="5" t="s">
        <v>14</v>
      </c>
      <c r="D15" s="6"/>
      <c r="E15" s="6"/>
      <c r="F15" s="7">
        <f>SUM(F16+F21+F32)</f>
        <v>1067.21</v>
      </c>
    </row>
    <row r="16" spans="1:6" ht="48" thickBot="1">
      <c r="A16" s="4" t="s">
        <v>15</v>
      </c>
      <c r="B16" s="5" t="s">
        <v>13</v>
      </c>
      <c r="C16" s="5" t="s">
        <v>16</v>
      </c>
      <c r="D16" s="6"/>
      <c r="E16" s="6"/>
      <c r="F16" s="7">
        <f>SUM(F17)</f>
        <v>178.5</v>
      </c>
    </row>
    <row r="17" spans="1:6" ht="16.5" thickBot="1">
      <c r="A17" s="8" t="s">
        <v>17</v>
      </c>
      <c r="B17" s="9" t="s">
        <v>13</v>
      </c>
      <c r="C17" s="9" t="s">
        <v>16</v>
      </c>
      <c r="D17" s="28" t="s">
        <v>18</v>
      </c>
      <c r="E17" s="10"/>
      <c r="F17" s="11">
        <f>SUM(F18)</f>
        <v>178.5</v>
      </c>
    </row>
    <row r="18" spans="1:6" ht="16.5" thickBot="1">
      <c r="A18" s="8" t="s">
        <v>19</v>
      </c>
      <c r="B18" s="9" t="s">
        <v>13</v>
      </c>
      <c r="C18" s="9" t="s">
        <v>16</v>
      </c>
      <c r="D18" s="29" t="s">
        <v>20</v>
      </c>
      <c r="E18" s="12"/>
      <c r="F18" s="11">
        <f>SUM(F19)</f>
        <v>178.5</v>
      </c>
    </row>
    <row r="19" spans="1:6" ht="17.25" thickBot="1">
      <c r="A19" s="13" t="s">
        <v>21</v>
      </c>
      <c r="B19" s="9" t="s">
        <v>13</v>
      </c>
      <c r="C19" s="9" t="s">
        <v>16</v>
      </c>
      <c r="D19" s="27" t="s">
        <v>22</v>
      </c>
      <c r="E19" s="12"/>
      <c r="F19" s="11">
        <f>SUM(F20)</f>
        <v>178.5</v>
      </c>
    </row>
    <row r="20" spans="1:6" ht="79.5" thickBot="1">
      <c r="A20" s="14" t="s">
        <v>23</v>
      </c>
      <c r="B20" s="15" t="s">
        <v>13</v>
      </c>
      <c r="C20" s="15" t="s">
        <v>16</v>
      </c>
      <c r="D20" s="27" t="s">
        <v>22</v>
      </c>
      <c r="E20" s="16">
        <v>100</v>
      </c>
      <c r="F20" s="17">
        <v>178.5</v>
      </c>
    </row>
    <row r="21" spans="1:6" ht="63.75" thickBot="1">
      <c r="A21" s="4" t="s">
        <v>24</v>
      </c>
      <c r="B21" s="5" t="s">
        <v>13</v>
      </c>
      <c r="C21" s="5" t="s">
        <v>25</v>
      </c>
      <c r="D21" s="18"/>
      <c r="E21" s="6"/>
      <c r="F21" s="7">
        <f>SUM(F22)</f>
        <v>656.31000000000006</v>
      </c>
    </row>
    <row r="22" spans="1:6" ht="16.5" thickBot="1">
      <c r="A22" s="8" t="s">
        <v>17</v>
      </c>
      <c r="B22" s="9" t="s">
        <v>13</v>
      </c>
      <c r="C22" s="9" t="s">
        <v>25</v>
      </c>
      <c r="D22" s="28" t="s">
        <v>18</v>
      </c>
      <c r="E22" s="10"/>
      <c r="F22" s="11">
        <f>SUM(F23+F29)</f>
        <v>656.31000000000006</v>
      </c>
    </row>
    <row r="23" spans="1:6" ht="16.5" thickBot="1">
      <c r="A23" s="8" t="s">
        <v>19</v>
      </c>
      <c r="B23" s="9" t="s">
        <v>13</v>
      </c>
      <c r="C23" s="9" t="s">
        <v>25</v>
      </c>
      <c r="D23" s="29" t="s">
        <v>20</v>
      </c>
      <c r="E23" s="12"/>
      <c r="F23" s="11">
        <f>SUM(F24)</f>
        <v>651.31000000000006</v>
      </c>
    </row>
    <row r="24" spans="1:6" ht="16.5" thickBot="1">
      <c r="A24" s="8" t="s">
        <v>26</v>
      </c>
      <c r="B24" s="9" t="s">
        <v>13</v>
      </c>
      <c r="C24" s="9" t="s">
        <v>25</v>
      </c>
      <c r="D24" s="27" t="s">
        <v>27</v>
      </c>
      <c r="E24" s="12"/>
      <c r="F24" s="11">
        <f>SUM(F25:F26:F27:F28)</f>
        <v>651.31000000000006</v>
      </c>
    </row>
    <row r="25" spans="1:6" ht="79.5" thickBot="1">
      <c r="A25" s="14" t="s">
        <v>23</v>
      </c>
      <c r="B25" s="15" t="s">
        <v>13</v>
      </c>
      <c r="C25" s="15" t="s">
        <v>25</v>
      </c>
      <c r="D25" s="27" t="s">
        <v>27</v>
      </c>
      <c r="E25" s="16">
        <v>100</v>
      </c>
      <c r="F25" s="17">
        <v>266.5</v>
      </c>
    </row>
    <row r="26" spans="1:6" ht="32.25" thickBot="1">
      <c r="A26" s="14" t="s">
        <v>28</v>
      </c>
      <c r="B26" s="15" t="s">
        <v>13</v>
      </c>
      <c r="C26" s="15" t="s">
        <v>25</v>
      </c>
      <c r="D26" s="27" t="s">
        <v>27</v>
      </c>
      <c r="E26" s="16">
        <v>200</v>
      </c>
      <c r="F26" s="17">
        <v>381.61</v>
      </c>
    </row>
    <row r="27" spans="1:6" ht="16.5" thickBot="1">
      <c r="A27" s="14" t="s">
        <v>63</v>
      </c>
      <c r="B27" s="15" t="s">
        <v>13</v>
      </c>
      <c r="C27" s="15" t="s">
        <v>25</v>
      </c>
      <c r="D27" s="27" t="s">
        <v>27</v>
      </c>
      <c r="E27" s="16">
        <v>500</v>
      </c>
      <c r="F27" s="17">
        <v>0.2</v>
      </c>
    </row>
    <row r="28" spans="1:6" ht="16.5" thickBot="1">
      <c r="A28" s="14" t="s">
        <v>29</v>
      </c>
      <c r="B28" s="15" t="s">
        <v>13</v>
      </c>
      <c r="C28" s="15" t="s">
        <v>25</v>
      </c>
      <c r="D28" s="27" t="s">
        <v>27</v>
      </c>
      <c r="E28" s="16">
        <v>800</v>
      </c>
      <c r="F28" s="17">
        <v>3</v>
      </c>
    </row>
    <row r="29" spans="1:6" ht="32.25" thickBot="1">
      <c r="A29" s="8" t="s">
        <v>30</v>
      </c>
      <c r="B29" s="9" t="s">
        <v>13</v>
      </c>
      <c r="C29" s="9" t="s">
        <v>25</v>
      </c>
      <c r="D29" s="12" t="s">
        <v>31</v>
      </c>
      <c r="E29" s="12"/>
      <c r="F29" s="11">
        <f>SUM(F30)</f>
        <v>5</v>
      </c>
    </row>
    <row r="30" spans="1:6" ht="32.25" thickBot="1">
      <c r="A30" s="8" t="s">
        <v>32</v>
      </c>
      <c r="B30" s="9" t="s">
        <v>13</v>
      </c>
      <c r="C30" s="9" t="s">
        <v>25</v>
      </c>
      <c r="D30" s="12" t="s">
        <v>33</v>
      </c>
      <c r="E30" s="12"/>
      <c r="F30" s="11">
        <f>SUM(F31)</f>
        <v>5</v>
      </c>
    </row>
    <row r="31" spans="1:6" ht="16.5" thickBot="1">
      <c r="A31" s="14" t="s">
        <v>29</v>
      </c>
      <c r="B31" s="15" t="s">
        <v>13</v>
      </c>
      <c r="C31" s="15" t="s">
        <v>25</v>
      </c>
      <c r="D31" s="12" t="s">
        <v>33</v>
      </c>
      <c r="E31" s="16">
        <v>800</v>
      </c>
      <c r="F31" s="17">
        <v>5</v>
      </c>
    </row>
    <row r="32" spans="1:6" ht="48" thickBot="1">
      <c r="A32" s="4" t="s">
        <v>34</v>
      </c>
      <c r="B32" s="5" t="s">
        <v>13</v>
      </c>
      <c r="C32" s="5" t="s">
        <v>35</v>
      </c>
      <c r="D32" s="6"/>
      <c r="E32" s="6"/>
      <c r="F32" s="7">
        <f>SUM(F33)</f>
        <v>232.4</v>
      </c>
    </row>
    <row r="33" spans="1:6" ht="16.5" thickBot="1">
      <c r="A33" s="8" t="s">
        <v>17</v>
      </c>
      <c r="B33" s="9" t="s">
        <v>13</v>
      </c>
      <c r="C33" s="9" t="s">
        <v>35</v>
      </c>
      <c r="D33" s="28" t="s">
        <v>18</v>
      </c>
      <c r="E33" s="10"/>
      <c r="F33" s="11">
        <f>SUM(F34)</f>
        <v>232.4</v>
      </c>
    </row>
    <row r="34" spans="1:6" ht="16.5" thickBot="1">
      <c r="A34" s="8" t="s">
        <v>19</v>
      </c>
      <c r="B34" s="9" t="s">
        <v>13</v>
      </c>
      <c r="C34" s="9" t="s">
        <v>35</v>
      </c>
      <c r="D34" s="29" t="s">
        <v>20</v>
      </c>
      <c r="E34" s="12"/>
      <c r="F34" s="11">
        <f>SUM(F35)</f>
        <v>232.4</v>
      </c>
    </row>
    <row r="35" spans="1:6" ht="16.5" thickBot="1">
      <c r="A35" s="8" t="s">
        <v>26</v>
      </c>
      <c r="B35" s="9" t="s">
        <v>13</v>
      </c>
      <c r="C35" s="9" t="s">
        <v>35</v>
      </c>
      <c r="D35" s="27" t="s">
        <v>27</v>
      </c>
      <c r="E35" s="12"/>
      <c r="F35" s="11">
        <f>SUM(F36)</f>
        <v>232.4</v>
      </c>
    </row>
    <row r="36" spans="1:6" ht="79.5" thickBot="1">
      <c r="A36" s="14" t="s">
        <v>23</v>
      </c>
      <c r="B36" s="15" t="s">
        <v>13</v>
      </c>
      <c r="C36" s="15" t="s">
        <v>35</v>
      </c>
      <c r="D36" s="27" t="s">
        <v>27</v>
      </c>
      <c r="E36" s="16">
        <v>100</v>
      </c>
      <c r="F36" s="17">
        <v>232.4</v>
      </c>
    </row>
    <row r="37" spans="1:6" ht="16.5" thickBot="1">
      <c r="A37" s="4" t="s">
        <v>36</v>
      </c>
      <c r="B37" s="5" t="s">
        <v>16</v>
      </c>
      <c r="C37" s="5" t="s">
        <v>14</v>
      </c>
      <c r="D37" s="6"/>
      <c r="E37" s="6"/>
      <c r="F37" s="7">
        <f>SUM(F38)</f>
        <v>96.6</v>
      </c>
    </row>
    <row r="38" spans="1:6" ht="16.5" thickBot="1">
      <c r="A38" s="4" t="s">
        <v>37</v>
      </c>
      <c r="B38" s="5" t="s">
        <v>16</v>
      </c>
      <c r="C38" s="5" t="s">
        <v>38</v>
      </c>
      <c r="D38" s="6"/>
      <c r="E38" s="6"/>
      <c r="F38" s="7">
        <f>SUM(F39)</f>
        <v>96.6</v>
      </c>
    </row>
    <row r="39" spans="1:6" ht="16.5" thickBot="1">
      <c r="A39" s="8" t="s">
        <v>17</v>
      </c>
      <c r="B39" s="9" t="s">
        <v>16</v>
      </c>
      <c r="C39" s="9" t="s">
        <v>38</v>
      </c>
      <c r="D39" s="12" t="s">
        <v>18</v>
      </c>
      <c r="E39" s="12"/>
      <c r="F39" s="11">
        <f>SUM(F40)</f>
        <v>96.6</v>
      </c>
    </row>
    <row r="40" spans="1:6" ht="79.5" thickBot="1">
      <c r="A40" s="8" t="s">
        <v>39</v>
      </c>
      <c r="B40" s="9" t="s">
        <v>16</v>
      </c>
      <c r="C40" s="9" t="s">
        <v>38</v>
      </c>
      <c r="D40" s="27" t="s">
        <v>40</v>
      </c>
      <c r="E40" s="12"/>
      <c r="F40" s="11">
        <f>SUM(F41)</f>
        <v>96.6</v>
      </c>
    </row>
    <row r="41" spans="1:6" ht="48" thickBot="1">
      <c r="A41" s="8" t="s">
        <v>41</v>
      </c>
      <c r="B41" s="9" t="s">
        <v>16</v>
      </c>
      <c r="C41" s="9" t="s">
        <v>38</v>
      </c>
      <c r="D41" s="27" t="s">
        <v>42</v>
      </c>
      <c r="E41" s="12"/>
      <c r="F41" s="11">
        <f>SUM(F42:F43)</f>
        <v>96.6</v>
      </c>
    </row>
    <row r="42" spans="1:6" ht="79.5" thickBot="1">
      <c r="A42" s="14" t="s">
        <v>23</v>
      </c>
      <c r="B42" s="15" t="s">
        <v>16</v>
      </c>
      <c r="C42" s="15" t="s">
        <v>38</v>
      </c>
      <c r="D42" s="27" t="s">
        <v>42</v>
      </c>
      <c r="E42" s="16">
        <v>100</v>
      </c>
      <c r="F42" s="17">
        <v>94.6</v>
      </c>
    </row>
    <row r="43" spans="1:6" ht="32.25" thickBot="1">
      <c r="A43" s="14" t="s">
        <v>28</v>
      </c>
      <c r="B43" s="15" t="s">
        <v>16</v>
      </c>
      <c r="C43" s="15" t="s">
        <v>38</v>
      </c>
      <c r="D43" s="27" t="s">
        <v>42</v>
      </c>
      <c r="E43" s="16">
        <v>200</v>
      </c>
      <c r="F43" s="17">
        <v>2</v>
      </c>
    </row>
    <row r="44" spans="1:6" s="25" customFormat="1" ht="17.25" thickBot="1">
      <c r="A44" s="4" t="s">
        <v>57</v>
      </c>
      <c r="B44" s="5" t="s">
        <v>25</v>
      </c>
      <c r="C44" s="5"/>
      <c r="D44" s="24"/>
      <c r="E44" s="6"/>
      <c r="F44" s="7">
        <f>F45</f>
        <v>533.22</v>
      </c>
    </row>
    <row r="45" spans="1:6" s="25" customFormat="1" ht="16.5" thickBot="1">
      <c r="A45" s="4" t="s">
        <v>58</v>
      </c>
      <c r="B45" s="5" t="s">
        <v>25</v>
      </c>
      <c r="C45" s="5" t="s">
        <v>59</v>
      </c>
      <c r="D45" s="26"/>
      <c r="E45" s="6"/>
      <c r="F45" s="7">
        <f>F46</f>
        <v>533.22</v>
      </c>
    </row>
    <row r="46" spans="1:6" s="23" customFormat="1" ht="16.5" thickBot="1">
      <c r="A46" s="8" t="s">
        <v>55</v>
      </c>
      <c r="B46" s="9" t="s">
        <v>25</v>
      </c>
      <c r="C46" s="9" t="s">
        <v>59</v>
      </c>
      <c r="D46" s="27" t="s">
        <v>60</v>
      </c>
      <c r="E46" s="12"/>
      <c r="F46" s="11">
        <f>F47</f>
        <v>533.22</v>
      </c>
    </row>
    <row r="47" spans="1:6" s="23" customFormat="1" ht="63.75" thickBot="1">
      <c r="A47" s="8" t="s">
        <v>62</v>
      </c>
      <c r="B47" s="9" t="s">
        <v>25</v>
      </c>
      <c r="C47" s="9" t="s">
        <v>59</v>
      </c>
      <c r="D47" s="27" t="s">
        <v>61</v>
      </c>
      <c r="E47" s="12"/>
      <c r="F47" s="11">
        <f>F48</f>
        <v>533.22</v>
      </c>
    </row>
    <row r="48" spans="1:6" ht="32.25" thickBot="1">
      <c r="A48" s="14" t="s">
        <v>28</v>
      </c>
      <c r="B48" s="15" t="s">
        <v>25</v>
      </c>
      <c r="C48" s="15" t="s">
        <v>59</v>
      </c>
      <c r="D48" s="27" t="s">
        <v>61</v>
      </c>
      <c r="E48" s="16">
        <v>200</v>
      </c>
      <c r="F48" s="17">
        <v>533.22</v>
      </c>
    </row>
    <row r="49" spans="1:6" ht="16.5" thickBot="1">
      <c r="A49" s="4" t="s">
        <v>43</v>
      </c>
      <c r="B49" s="5" t="s">
        <v>44</v>
      </c>
      <c r="C49" s="5" t="s">
        <v>14</v>
      </c>
      <c r="D49" s="6"/>
      <c r="E49" s="6"/>
      <c r="F49" s="7">
        <f>SUM(F50+F55)</f>
        <v>273.28000000000003</v>
      </c>
    </row>
    <row r="50" spans="1:6" ht="16.5" thickBot="1">
      <c r="A50" s="4" t="s">
        <v>45</v>
      </c>
      <c r="B50" s="5" t="s">
        <v>44</v>
      </c>
      <c r="C50" s="5" t="s">
        <v>38</v>
      </c>
      <c r="D50" s="6"/>
      <c r="E50" s="6"/>
      <c r="F50" s="7">
        <f>SUM(F51)</f>
        <v>96.8</v>
      </c>
    </row>
    <row r="51" spans="1:6" ht="16.5" thickBot="1">
      <c r="A51" s="8" t="s">
        <v>17</v>
      </c>
      <c r="B51" s="9" t="s">
        <v>44</v>
      </c>
      <c r="C51" s="9" t="s">
        <v>38</v>
      </c>
      <c r="D51" s="12" t="s">
        <v>18</v>
      </c>
      <c r="E51" s="6"/>
      <c r="F51" s="11">
        <f>SUM(F52)</f>
        <v>96.8</v>
      </c>
    </row>
    <row r="52" spans="1:6" ht="16.5" thickBot="1">
      <c r="A52" s="8" t="s">
        <v>45</v>
      </c>
      <c r="B52" s="9" t="s">
        <v>44</v>
      </c>
      <c r="C52" s="9" t="s">
        <v>38</v>
      </c>
      <c r="D52" s="12" t="s">
        <v>46</v>
      </c>
      <c r="E52" s="12"/>
      <c r="F52" s="11">
        <f>SUM(F53)</f>
        <v>96.8</v>
      </c>
    </row>
    <row r="53" spans="1:6" ht="16.5" thickBot="1">
      <c r="A53" s="8" t="s">
        <v>47</v>
      </c>
      <c r="B53" s="9" t="s">
        <v>44</v>
      </c>
      <c r="C53" s="9" t="s">
        <v>38</v>
      </c>
      <c r="D53" s="12" t="s">
        <v>48</v>
      </c>
      <c r="E53" s="12"/>
      <c r="F53" s="11">
        <f>SUM(F54)</f>
        <v>96.8</v>
      </c>
    </row>
    <row r="54" spans="1:6" ht="32.25" thickBot="1">
      <c r="A54" s="14" t="s">
        <v>28</v>
      </c>
      <c r="B54" s="15" t="s">
        <v>44</v>
      </c>
      <c r="C54" s="15" t="s">
        <v>38</v>
      </c>
      <c r="D54" s="12" t="s">
        <v>48</v>
      </c>
      <c r="E54" s="16">
        <v>200</v>
      </c>
      <c r="F54" s="17">
        <v>96.8</v>
      </c>
    </row>
    <row r="55" spans="1:6" s="25" customFormat="1" ht="32.25" thickBot="1">
      <c r="A55" s="4" t="s">
        <v>64</v>
      </c>
      <c r="B55" s="5" t="s">
        <v>44</v>
      </c>
      <c r="C55" s="5" t="s">
        <v>44</v>
      </c>
      <c r="D55" s="6"/>
      <c r="E55" s="6"/>
      <c r="F55" s="7">
        <f>F56</f>
        <v>176.48000000000002</v>
      </c>
    </row>
    <row r="56" spans="1:6" s="25" customFormat="1" ht="16.5" thickBot="1">
      <c r="A56" s="4" t="s">
        <v>55</v>
      </c>
      <c r="B56" s="5" t="s">
        <v>44</v>
      </c>
      <c r="C56" s="5" t="s">
        <v>44</v>
      </c>
      <c r="D56" s="26" t="s">
        <v>60</v>
      </c>
      <c r="E56" s="6"/>
      <c r="F56" s="7">
        <f>F57</f>
        <v>176.48000000000002</v>
      </c>
    </row>
    <row r="57" spans="1:6" s="23" customFormat="1" ht="63.75" thickBot="1">
      <c r="A57" s="8" t="s">
        <v>65</v>
      </c>
      <c r="B57" s="9" t="s">
        <v>44</v>
      </c>
      <c r="C57" s="9" t="s">
        <v>44</v>
      </c>
      <c r="D57" s="12" t="s">
        <v>66</v>
      </c>
      <c r="E57" s="12"/>
      <c r="F57" s="11">
        <f>F58+F59</f>
        <v>176.48000000000002</v>
      </c>
    </row>
    <row r="58" spans="1:6" ht="32.25" thickBot="1">
      <c r="A58" s="14" t="s">
        <v>28</v>
      </c>
      <c r="B58" s="15" t="s">
        <v>44</v>
      </c>
      <c r="C58" s="15" t="s">
        <v>44</v>
      </c>
      <c r="D58" s="12" t="s">
        <v>66</v>
      </c>
      <c r="E58" s="16">
        <v>200</v>
      </c>
      <c r="F58" s="17">
        <v>112</v>
      </c>
    </row>
    <row r="59" spans="1:6" s="23" customFormat="1" ht="63.75" thickBot="1">
      <c r="A59" s="8" t="s">
        <v>67</v>
      </c>
      <c r="B59" s="9" t="s">
        <v>44</v>
      </c>
      <c r="C59" s="9" t="s">
        <v>44</v>
      </c>
      <c r="D59" s="12" t="s">
        <v>68</v>
      </c>
      <c r="E59" s="12"/>
      <c r="F59" s="11">
        <f>F60</f>
        <v>64.48</v>
      </c>
    </row>
    <row r="60" spans="1:6" ht="32.25" thickBot="1">
      <c r="A60" s="14" t="s">
        <v>28</v>
      </c>
      <c r="B60" s="15" t="s">
        <v>44</v>
      </c>
      <c r="C60" s="15" t="s">
        <v>44</v>
      </c>
      <c r="D60" s="12" t="s">
        <v>68</v>
      </c>
      <c r="E60" s="16">
        <v>200</v>
      </c>
      <c r="F60" s="17">
        <v>64.48</v>
      </c>
    </row>
    <row r="61" spans="1:6" ht="16.5" thickBot="1">
      <c r="A61" s="4" t="s">
        <v>49</v>
      </c>
      <c r="B61" s="5" t="s">
        <v>50</v>
      </c>
      <c r="C61" s="5" t="s">
        <v>14</v>
      </c>
      <c r="D61" s="6"/>
      <c r="E61" s="6"/>
      <c r="F61" s="7">
        <f>SUM(F62)</f>
        <v>736.59999999999991</v>
      </c>
    </row>
    <row r="62" spans="1:6" ht="16.5" thickBot="1">
      <c r="A62" s="4" t="s">
        <v>51</v>
      </c>
      <c r="B62" s="5" t="s">
        <v>50</v>
      </c>
      <c r="C62" s="5" t="s">
        <v>13</v>
      </c>
      <c r="D62" s="6"/>
      <c r="E62" s="6"/>
      <c r="F62" s="7">
        <f>SUM(F63)</f>
        <v>736.59999999999991</v>
      </c>
    </row>
    <row r="63" spans="1:6" s="25" customFormat="1" ht="16.5" thickBot="1">
      <c r="A63" s="4" t="s">
        <v>55</v>
      </c>
      <c r="B63" s="5" t="s">
        <v>50</v>
      </c>
      <c r="C63" s="5" t="s">
        <v>13</v>
      </c>
      <c r="D63" s="26" t="s">
        <v>60</v>
      </c>
      <c r="E63" s="6"/>
      <c r="F63" s="7">
        <f>F64</f>
        <v>736.59999999999991</v>
      </c>
    </row>
    <row r="64" spans="1:6" s="25" customFormat="1" ht="46.5" customHeight="1" thickBot="1">
      <c r="A64" s="4" t="s">
        <v>74</v>
      </c>
      <c r="B64" s="5" t="s">
        <v>50</v>
      </c>
      <c r="C64" s="5" t="s">
        <v>13</v>
      </c>
      <c r="D64" s="6" t="s">
        <v>73</v>
      </c>
      <c r="E64" s="6"/>
      <c r="F64" s="7">
        <f>F65+F69</f>
        <v>736.59999999999991</v>
      </c>
    </row>
    <row r="65" spans="1:6" ht="16.5" thickBot="1">
      <c r="A65" s="8" t="s">
        <v>70</v>
      </c>
      <c r="B65" s="9" t="s">
        <v>50</v>
      </c>
      <c r="C65" s="9" t="s">
        <v>13</v>
      </c>
      <c r="D65" s="12" t="s">
        <v>71</v>
      </c>
      <c r="E65" s="12"/>
      <c r="F65" s="11">
        <f>F66+F67+F68</f>
        <v>716.59999999999991</v>
      </c>
    </row>
    <row r="66" spans="1:6" ht="79.5" thickBot="1">
      <c r="A66" s="14" t="s">
        <v>23</v>
      </c>
      <c r="B66" s="9" t="s">
        <v>50</v>
      </c>
      <c r="C66" s="9" t="s">
        <v>13</v>
      </c>
      <c r="D66" s="12" t="s">
        <v>71</v>
      </c>
      <c r="E66" s="12">
        <v>100</v>
      </c>
      <c r="F66" s="17">
        <v>578.29999999999995</v>
      </c>
    </row>
    <row r="67" spans="1:6" ht="32.25" thickBot="1">
      <c r="A67" s="14" t="s">
        <v>28</v>
      </c>
      <c r="B67" s="9" t="s">
        <v>50</v>
      </c>
      <c r="C67" s="9" t="s">
        <v>13</v>
      </c>
      <c r="D67" s="12" t="s">
        <v>71</v>
      </c>
      <c r="E67" s="12">
        <v>200</v>
      </c>
      <c r="F67" s="17">
        <v>134.30000000000001</v>
      </c>
    </row>
    <row r="68" spans="1:6" ht="16.5" thickBot="1">
      <c r="A68" s="14" t="s">
        <v>29</v>
      </c>
      <c r="B68" s="9" t="s">
        <v>50</v>
      </c>
      <c r="C68" s="9" t="s">
        <v>13</v>
      </c>
      <c r="D68" s="12" t="s">
        <v>71</v>
      </c>
      <c r="E68" s="12">
        <v>800</v>
      </c>
      <c r="F68" s="17">
        <v>4</v>
      </c>
    </row>
    <row r="69" spans="1:6" ht="32.25" thickBot="1">
      <c r="A69" s="8" t="s">
        <v>30</v>
      </c>
      <c r="B69" s="9" t="s">
        <v>50</v>
      </c>
      <c r="C69" s="9" t="s">
        <v>13</v>
      </c>
      <c r="D69" s="12" t="s">
        <v>72</v>
      </c>
      <c r="E69" s="12"/>
      <c r="F69" s="17">
        <f>F70</f>
        <v>20</v>
      </c>
    </row>
    <row r="70" spans="1:6" ht="16.5" thickBot="1">
      <c r="A70" s="14" t="s">
        <v>29</v>
      </c>
      <c r="B70" s="9" t="s">
        <v>50</v>
      </c>
      <c r="C70" s="9" t="s">
        <v>13</v>
      </c>
      <c r="D70" s="12" t="s">
        <v>72</v>
      </c>
      <c r="E70" s="12">
        <v>800</v>
      </c>
      <c r="F70" s="17">
        <v>20</v>
      </c>
    </row>
    <row r="71" spans="1:6" ht="16.5" thickBot="1">
      <c r="A71" s="4" t="s">
        <v>52</v>
      </c>
      <c r="B71" s="5">
        <v>11</v>
      </c>
      <c r="C71" s="5" t="s">
        <v>14</v>
      </c>
      <c r="D71" s="6"/>
      <c r="E71" s="6"/>
      <c r="F71" s="7">
        <f>SUM(F72)</f>
        <v>17</v>
      </c>
    </row>
    <row r="72" spans="1:6" ht="16.5" thickBot="1">
      <c r="A72" s="4" t="s">
        <v>53</v>
      </c>
      <c r="B72" s="5">
        <v>11</v>
      </c>
      <c r="C72" s="5" t="s">
        <v>13</v>
      </c>
      <c r="D72" s="6"/>
      <c r="E72" s="6"/>
      <c r="F72" s="7">
        <f>SUM(F73)</f>
        <v>17</v>
      </c>
    </row>
    <row r="73" spans="1:6" s="25" customFormat="1" ht="16.5" thickBot="1">
      <c r="A73" s="4" t="s">
        <v>55</v>
      </c>
      <c r="B73" s="5">
        <v>11</v>
      </c>
      <c r="C73" s="5" t="s">
        <v>13</v>
      </c>
      <c r="D73" s="6" t="s">
        <v>69</v>
      </c>
      <c r="E73" s="6"/>
      <c r="F73" s="7">
        <f>SUM(F74)</f>
        <v>17</v>
      </c>
    </row>
    <row r="74" spans="1:6" ht="48" thickBot="1">
      <c r="A74" s="8" t="s">
        <v>56</v>
      </c>
      <c r="B74" s="9">
        <v>11</v>
      </c>
      <c r="C74" s="9" t="s">
        <v>13</v>
      </c>
      <c r="D74" s="12" t="s">
        <v>75</v>
      </c>
      <c r="E74" s="12"/>
      <c r="F74" s="7">
        <f>SUM(F75)</f>
        <v>17</v>
      </c>
    </row>
    <row r="75" spans="1:6" ht="32.25" thickBot="1">
      <c r="A75" s="14" t="s">
        <v>28</v>
      </c>
      <c r="B75" s="15">
        <v>11</v>
      </c>
      <c r="C75" s="15" t="s">
        <v>13</v>
      </c>
      <c r="D75" s="12" t="s">
        <v>75</v>
      </c>
      <c r="E75" s="16">
        <v>200</v>
      </c>
      <c r="F75" s="7">
        <v>17</v>
      </c>
    </row>
    <row r="76" spans="1:6" ht="16.5" thickBot="1">
      <c r="A76" s="19" t="s">
        <v>54</v>
      </c>
      <c r="B76" s="20"/>
      <c r="C76" s="20"/>
      <c r="D76" s="21"/>
      <c r="E76" s="21"/>
      <c r="F76" s="22">
        <f>SUM(F15+F37+F49+F61+F71+F44)</f>
        <v>2723.91</v>
      </c>
    </row>
    <row r="77" spans="1:6">
      <c r="A77" s="2"/>
    </row>
  </sheetData>
  <mergeCells count="11">
    <mergeCell ref="F13:F14"/>
    <mergeCell ref="D4:F4"/>
    <mergeCell ref="A7:F7"/>
    <mergeCell ref="A8:F8"/>
    <mergeCell ref="A9:F9"/>
    <mergeCell ref="A10:F10"/>
    <mergeCell ref="A13:A14"/>
    <mergeCell ref="B13:B14"/>
    <mergeCell ref="C13:C14"/>
    <mergeCell ref="D13:D14"/>
    <mergeCell ref="E13:E14"/>
  </mergeCells>
  <pageMargins left="0.27559055118110237" right="0.15748031496062992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UserPC2</cp:lastModifiedBy>
  <cp:lastPrinted>2016-12-26T10:39:51Z</cp:lastPrinted>
  <dcterms:created xsi:type="dcterms:W3CDTF">2016-12-06T05:38:05Z</dcterms:created>
  <dcterms:modified xsi:type="dcterms:W3CDTF">2016-12-26T10:40:10Z</dcterms:modified>
</cp:coreProperties>
</file>